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 津石高速天津西段年度可行性缺口补助 (第二批)" sheetId="1" r:id="rId1"/>
  </sheets>
  <definedNames>
    <definedName name="_xlnm.Print_Area" localSheetId="0">'  津石高速天津西段年度可行性缺口补助 (第二批)'!$A$1:$K$27</definedName>
  </definedNames>
  <calcPr calcId="144525"/>
</workbook>
</file>

<file path=xl/sharedStrings.xml><?xml version="1.0" encoding="utf-8"?>
<sst xmlns="http://schemas.openxmlformats.org/spreadsheetml/2006/main" count="83" uniqueCount="72">
  <si>
    <t>附件1</t>
  </si>
  <si>
    <t xml:space="preserve">项目支出绩效自评表 </t>
  </si>
  <si>
    <t>（2021年度）</t>
  </si>
  <si>
    <t>项目名称</t>
  </si>
  <si>
    <t xml:space="preserve">  津石高速天津西段年度可行性缺口补助</t>
  </si>
  <si>
    <t>主管预算部门</t>
  </si>
  <si>
    <t>天津市交通运输委员会</t>
  </si>
  <si>
    <t>项目实施单位</t>
  </si>
  <si>
    <t>天津中交津石高速公路建设发展有限公司</t>
  </si>
  <si>
    <t>年度总体目标</t>
  </si>
  <si>
    <t>年初预期目标</t>
  </si>
  <si>
    <t>年度实际完成情况</t>
  </si>
  <si>
    <t>保证津石高速公路正常运营，提供可行性缺口补贴。</t>
  </si>
  <si>
    <t>津石高速公路天津西段于2020年12月22日正式通车运营，2021年度已正常运营一年，满足公路正常使用功能，符合工程施工质量验收相关要求及“绿色公路”的标准，实际收到可行性缺口补助3500万元。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</si>
  <si>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</si>
  <si>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</si>
  <si>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</si>
  <si>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</si>
  <si>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</si>
  <si>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</si>
  <si>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</si>
  <si>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</si>
  <si>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</si>
  <si>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</si>
  <si>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</si>
  <si>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</si>
  <si>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</si>
  <si>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</si>
  <si>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</si>
  <si>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</si>
  <si>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</si>
  <si>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</si>
  <si>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</si>
  <si>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</si>
  <si>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</si>
  <si>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收费运营里程正常通车运行</t>
  </si>
  <si>
    <t>12.508</t>
  </si>
  <si>
    <t>道路、桥梁、征拆、管线切改、绿化、交通安全设施完成率</t>
  </si>
  <si>
    <t>质量指标</t>
  </si>
  <si>
    <t>补贴资金拨付企业准确率</t>
  </si>
  <si>
    <t>100%</t>
  </si>
  <si>
    <t>完工项目验收合格率</t>
  </si>
  <si>
    <t>达到《公路工程质量检验评定标准》（JTGF80-2017）要求。</t>
  </si>
  <si>
    <t>合格</t>
  </si>
  <si>
    <t>成本指标</t>
  </si>
  <si>
    <t>控制在预算范围内</t>
  </si>
  <si>
    <t>社会效益指标</t>
  </si>
  <si>
    <t>津石高速天津东段正常运营率</t>
  </si>
  <si>
    <t>生态效益指标</t>
  </si>
  <si>
    <t>环保污染防控措施</t>
  </si>
  <si>
    <t>按照“六个百分百”要求完成环保污染防控工作</t>
  </si>
  <si>
    <t>满足施工工地周边围挡100%、物料堆放覆盖100%、土方开挖湿法作业100%、路面硬化100%、出入车辆清洗100%、渣土车辆密闭运输100%</t>
  </si>
  <si>
    <t>可持续影响指标</t>
  </si>
  <si>
    <t>项目与路网规划的匹配性</t>
  </si>
  <si>
    <t>完成路网规划的建设</t>
  </si>
  <si>
    <t>完成《国家公路网规划（2013-2030）》中的G2011高速公路天津段的建设</t>
  </si>
  <si>
    <t>津石西段项目刚刚步入运营阶段，对于路网规划的实现程度还没有完全发挥出来，后期随着高速公路的流量逐步增加，及运营公司加大宣传力度、加强运营管理，更好的实现路网规划功能。</t>
  </si>
  <si>
    <t>满意度指标
（10分）</t>
  </si>
  <si>
    <t>服务对象
满意度指标</t>
  </si>
  <si>
    <t>社会公众满意度</t>
  </si>
  <si>
    <t>≥80%</t>
  </si>
  <si>
    <t>总分</t>
  </si>
  <si>
    <t>自评
人员
信息</t>
  </si>
  <si>
    <t>姓名</t>
  </si>
  <si>
    <t>职务</t>
  </si>
  <si>
    <t>工作单位及部门</t>
  </si>
  <si>
    <t>刘明轩</t>
  </si>
  <si>
    <t>财务部主管</t>
  </si>
  <si>
    <t>天津中交津石高速公路建设发展有限公司/财务部</t>
  </si>
  <si>
    <t>……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</si>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</sst>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* _-#,##0.00;\¥* \-#,##0.00;\¥* _-&quot;-&quot;??;@"/>
    <numFmt numFmtId="177" formatCode="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0" fontId="0" fillId="8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51" applyFont="1" applyFill="1" applyAlignment="1">
      <alignment vertical="center"/>
    </xf>
    <xf numFmtId="0" fontId="1" fillId="2" borderId="0" xfId="51" applyFont="1" applyFill="1" applyAlignment="1">
      <alignment vertical="center"/>
    </xf>
    <xf numFmtId="0" fontId="0" fillId="0" borderId="0" xfId="51" applyFont="1" applyFill="1" applyAlignment="1">
      <alignment vertical="center"/>
    </xf>
    <xf numFmtId="0" fontId="2" fillId="0" borderId="0" xfId="51" applyFont="1" applyFill="1" applyAlignment="1">
      <alignment horizontal="left" vertical="center"/>
    </xf>
    <xf numFmtId="0" fontId="3" fillId="0" borderId="0" xfId="51" applyFont="1" applyFill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center" vertical="center"/>
    </xf>
    <xf numFmtId="0" fontId="1" fillId="0" borderId="3" xfId="51" applyFont="1" applyFill="1" applyBorder="1" applyAlignment="1">
      <alignment horizontal="center" vertical="center"/>
    </xf>
    <xf numFmtId="0" fontId="1" fillId="0" borderId="4" xfId="51" applyFont="1" applyFill="1" applyBorder="1" applyAlignment="1">
      <alignment horizontal="center" vertical="center"/>
    </xf>
    <xf numFmtId="0" fontId="1" fillId="0" borderId="2" xfId="51" applyFont="1" applyFill="1" applyBorder="1" applyAlignment="1">
      <alignment horizontal="center" vertical="center" wrapText="1"/>
    </xf>
    <xf numFmtId="0" fontId="1" fillId="0" borderId="4" xfId="51" applyFont="1" applyFill="1" applyBorder="1" applyAlignment="1">
      <alignment horizontal="center" vertical="center" wrapText="1"/>
    </xf>
    <xf numFmtId="0" fontId="1" fillId="0" borderId="3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/>
    </xf>
    <xf numFmtId="0" fontId="1" fillId="0" borderId="5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left" vertical="center"/>
    </xf>
    <xf numFmtId="0" fontId="1" fillId="0" borderId="2" xfId="51" applyFont="1" applyFill="1" applyBorder="1" applyAlignment="1">
      <alignment horizontal="right" vertical="center"/>
    </xf>
    <xf numFmtId="0" fontId="1" fillId="0" borderId="4" xfId="51" applyFont="1" applyFill="1" applyBorder="1" applyAlignment="1">
      <alignment horizontal="right" vertical="center" wrapText="1"/>
    </xf>
    <xf numFmtId="0" fontId="1" fillId="0" borderId="5" xfId="51" applyFont="1" applyFill="1" applyBorder="1" applyAlignment="1">
      <alignment horizontal="right" vertical="center" wrapText="1"/>
    </xf>
    <xf numFmtId="0" fontId="5" fillId="0" borderId="4" xfId="51" applyFont="1" applyFill="1" applyBorder="1" applyAlignment="1">
      <alignment horizontal="left" vertical="center"/>
    </xf>
    <xf numFmtId="0" fontId="1" fillId="0" borderId="2" xfId="51" applyFont="1" applyFill="1" applyBorder="1" applyAlignment="1">
      <alignment horizontal="center" vertical="center" textRotation="255"/>
    </xf>
    <xf numFmtId="0" fontId="6" fillId="0" borderId="6" xfId="45" applyFont="1" applyFill="1" applyBorder="1" applyAlignment="1">
      <alignment horizontal="center" vertical="center" wrapText="1"/>
    </xf>
    <xf numFmtId="0" fontId="6" fillId="0" borderId="2" xfId="45" applyFont="1" applyFill="1" applyBorder="1" applyAlignment="1">
      <alignment horizontal="center" vertical="center" wrapText="1"/>
    </xf>
    <xf numFmtId="49" fontId="6" fillId="0" borderId="2" xfId="51" applyNumberFormat="1" applyFont="1" applyFill="1" applyBorder="1" applyAlignment="1">
      <alignment horizontal="center" vertical="center" wrapText="1"/>
    </xf>
    <xf numFmtId="177" fontId="7" fillId="0" borderId="4" xfId="51" applyNumberFormat="1" applyFont="1" applyFill="1" applyBorder="1" applyAlignment="1">
      <alignment horizontal="center" vertical="center"/>
    </xf>
    <xf numFmtId="177" fontId="7" fillId="0" borderId="5" xfId="51" applyNumberFormat="1" applyFont="1" applyFill="1" applyBorder="1" applyAlignment="1">
      <alignment horizontal="center" vertical="center"/>
    </xf>
    <xf numFmtId="0" fontId="6" fillId="0" borderId="7" xfId="45" applyFont="1" applyFill="1" applyBorder="1" applyAlignment="1">
      <alignment horizontal="center" vertical="center" wrapText="1"/>
    </xf>
    <xf numFmtId="9" fontId="7" fillId="0" borderId="4" xfId="13" applyNumberFormat="1" applyFont="1" applyFill="1" applyBorder="1" applyAlignment="1">
      <alignment horizontal="center" vertical="center"/>
    </xf>
    <xf numFmtId="9" fontId="7" fillId="0" borderId="5" xfId="13" applyNumberFormat="1" applyFont="1" applyFill="1" applyBorder="1" applyAlignment="1">
      <alignment horizontal="center" vertical="center"/>
    </xf>
    <xf numFmtId="9" fontId="1" fillId="0" borderId="4" xfId="51" applyNumberFormat="1" applyFont="1" applyFill="1" applyBorder="1" applyAlignment="1">
      <alignment horizontal="center" vertical="center" wrapText="1"/>
    </xf>
    <xf numFmtId="9" fontId="8" fillId="0" borderId="4" xfId="51" applyNumberFormat="1" applyFont="1" applyFill="1" applyBorder="1" applyAlignment="1">
      <alignment horizontal="center" vertical="center"/>
    </xf>
    <xf numFmtId="0" fontId="8" fillId="0" borderId="5" xfId="51" applyFont="1" applyFill="1" applyBorder="1" applyAlignment="1">
      <alignment horizontal="center" vertical="center"/>
    </xf>
    <xf numFmtId="9" fontId="8" fillId="0" borderId="4" xfId="51" applyNumberFormat="1" applyFont="1" applyFill="1" applyBorder="1" applyAlignment="1">
      <alignment horizontal="center" vertical="center" wrapText="1"/>
    </xf>
    <xf numFmtId="0" fontId="8" fillId="0" borderId="5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0" fontId="8" fillId="0" borderId="4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9" fontId="8" fillId="0" borderId="4" xfId="13" applyNumberFormat="1" applyFont="1" applyFill="1" applyBorder="1" applyAlignment="1">
      <alignment horizontal="center" vertical="center"/>
    </xf>
    <xf numFmtId="9" fontId="8" fillId="0" borderId="5" xfId="13" applyNumberFormat="1" applyFont="1" applyFill="1" applyBorder="1" applyAlignment="1">
      <alignment horizontal="center" vertical="center"/>
    </xf>
    <xf numFmtId="0" fontId="9" fillId="0" borderId="4" xfId="51" applyFont="1" applyFill="1" applyBorder="1" applyAlignment="1">
      <alignment horizontal="center" vertical="center"/>
    </xf>
    <xf numFmtId="0" fontId="9" fillId="0" borderId="3" xfId="51" applyFont="1" applyFill="1" applyBorder="1" applyAlignment="1">
      <alignment horizontal="center" vertical="center"/>
    </xf>
    <xf numFmtId="0" fontId="9" fillId="0" borderId="5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1" fillId="2" borderId="2" xfId="51" applyFont="1" applyFill="1" applyBorder="1" applyAlignment="1">
      <alignment horizontal="center" vertical="center" wrapText="1"/>
    </xf>
    <xf numFmtId="0" fontId="1" fillId="2" borderId="4" xfId="51" applyFont="1" applyFill="1" applyBorder="1" applyAlignment="1">
      <alignment horizontal="center" vertical="center" wrapText="1"/>
    </xf>
    <xf numFmtId="0" fontId="1" fillId="2" borderId="3" xfId="51" applyFont="1" applyFill="1" applyBorder="1" applyAlignment="1">
      <alignment horizontal="center" vertical="center" wrapText="1"/>
    </xf>
    <xf numFmtId="0" fontId="1" fillId="0" borderId="5" xfId="51" applyFont="1" applyFill="1" applyBorder="1" applyAlignment="1">
      <alignment horizontal="center" vertical="center"/>
    </xf>
    <xf numFmtId="9" fontId="1" fillId="0" borderId="2" xfId="13" applyNumberFormat="1" applyFont="1" applyBorder="1" applyAlignment="1">
      <alignment horizontal="center" vertical="center"/>
    </xf>
    <xf numFmtId="0" fontId="1" fillId="0" borderId="8" xfId="51" applyFont="1" applyFill="1" applyBorder="1" applyAlignment="1">
      <alignment horizontal="center" vertical="center" wrapText="1"/>
    </xf>
    <xf numFmtId="0" fontId="1" fillId="0" borderId="9" xfId="51" applyFont="1" applyFill="1" applyBorder="1" applyAlignment="1">
      <alignment horizontal="center" vertical="center" wrapText="1"/>
    </xf>
    <xf numFmtId="0" fontId="1" fillId="0" borderId="10" xfId="51" applyFont="1" applyFill="1" applyBorder="1" applyAlignment="1">
      <alignment horizontal="center" vertical="center" wrapText="1"/>
    </xf>
    <xf numFmtId="0" fontId="1" fillId="2" borderId="5" xfId="5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topLeftCell="A22" workbookViewId="0">
      <selection activeCell="B27" sqref="B27:K27"/>
    </sheetView>
  </sheetViews>
  <sheetFormatPr defaultColWidth="9.00909090909091" defaultRowHeight="14"/>
  <cols>
    <col min="1" max="1" width="5.73636363636364" style="3" customWidth="1"/>
    <col min="2" max="2" width="12.8272727272727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8272727272727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8272727272727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8272727272727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8272727272727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8272727272727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8272727272727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8272727272727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8272727272727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8272727272727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8272727272727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8272727272727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8272727272727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8272727272727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8272727272727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8272727272727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8272727272727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8272727272727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8272727272727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8272727272727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8272727272727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8272727272727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8272727272727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8272727272727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8272727272727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8272727272727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8272727272727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8272727272727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8272727272727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8272727272727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8272727272727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8272727272727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8272727272727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8272727272727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8272727272727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8272727272727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8272727272727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8272727272727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8272727272727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8272727272727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8272727272727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8272727272727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8272727272727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8272727272727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8272727272727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8272727272727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8272727272727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8272727272727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8272727272727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8272727272727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8272727272727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8272727272727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8272727272727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8272727272727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8272727272727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8272727272727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8272727272727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8272727272727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8272727272727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8272727272727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8272727272727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8272727272727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8272727272727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8272727272727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6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6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6"/>
    </row>
    <row r="7" ht="82" customHeight="1" spans="1:11">
      <c r="A7" s="10"/>
      <c r="B7" s="10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14"/>
    </row>
    <row r="8" ht="34.5" customHeight="1" spans="1:11">
      <c r="A8" s="10" t="s">
        <v>14</v>
      </c>
      <c r="B8" s="10"/>
      <c r="C8" s="13"/>
      <c r="D8" s="10" t="s">
        <v>15</v>
      </c>
      <c r="E8" s="10" t="s">
        <v>16</v>
      </c>
      <c r="F8" s="11" t="s">
        <v>17</v>
      </c>
      <c r="G8" s="14"/>
      <c r="H8" s="10" t="s">
        <v>18</v>
      </c>
      <c r="I8" s="10" t="s">
        <v>19</v>
      </c>
      <c r="J8" s="10" t="s">
        <v>20</v>
      </c>
      <c r="K8" s="14" t="s">
        <v>21</v>
      </c>
    </row>
    <row r="9" ht="27" customHeight="1" spans="1:11">
      <c r="A9" s="10"/>
      <c r="B9" s="10"/>
      <c r="C9" s="15" t="s">
        <v>22</v>
      </c>
      <c r="D9" s="16">
        <v>300</v>
      </c>
      <c r="E9" s="16">
        <v>300</v>
      </c>
      <c r="F9" s="17">
        <v>300</v>
      </c>
      <c r="G9" s="18"/>
      <c r="H9" s="7">
        <v>10</v>
      </c>
      <c r="I9" s="7">
        <v>10</v>
      </c>
      <c r="J9" s="47">
        <f>F9/E9</f>
        <v>1</v>
      </c>
      <c r="K9" s="48"/>
    </row>
    <row r="10" ht="27" customHeight="1" spans="1:11">
      <c r="A10" s="10"/>
      <c r="B10" s="10"/>
      <c r="C10" s="19" t="s">
        <v>23</v>
      </c>
      <c r="D10" s="16"/>
      <c r="E10" s="16"/>
      <c r="F10" s="17"/>
      <c r="G10" s="18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19" t="s">
        <v>25</v>
      </c>
      <c r="D11" s="16">
        <v>300</v>
      </c>
      <c r="E11" s="16">
        <v>300</v>
      </c>
      <c r="F11" s="17">
        <v>300</v>
      </c>
      <c r="G11" s="18"/>
      <c r="H11" s="7" t="s">
        <v>24</v>
      </c>
      <c r="I11" s="7" t="s">
        <v>24</v>
      </c>
      <c r="J11" s="47">
        <f>F11/E11</f>
        <v>1</v>
      </c>
      <c r="K11" s="49"/>
    </row>
    <row r="12" ht="27" customHeight="1" spans="1:11">
      <c r="A12" s="10"/>
      <c r="B12" s="10"/>
      <c r="C12" s="15" t="s">
        <v>26</v>
      </c>
      <c r="D12" s="16"/>
      <c r="E12" s="16"/>
      <c r="F12" s="17"/>
      <c r="G12" s="18"/>
      <c r="H12" s="7" t="s">
        <v>24</v>
      </c>
      <c r="I12" s="7" t="s">
        <v>24</v>
      </c>
      <c r="J12" s="7"/>
      <c r="K12" s="50"/>
    </row>
    <row r="13" ht="33" customHeight="1" spans="1:11">
      <c r="A13" s="20" t="s">
        <v>27</v>
      </c>
      <c r="B13" s="11" t="s">
        <v>28</v>
      </c>
      <c r="C13" s="10" t="s">
        <v>29</v>
      </c>
      <c r="D13" s="7" t="s">
        <v>30</v>
      </c>
      <c r="E13" s="10" t="s">
        <v>31</v>
      </c>
      <c r="F13" s="11" t="s">
        <v>32</v>
      </c>
      <c r="G13" s="14"/>
      <c r="H13" s="10" t="s">
        <v>18</v>
      </c>
      <c r="I13" s="10" t="s">
        <v>19</v>
      </c>
      <c r="J13" s="11" t="s">
        <v>21</v>
      </c>
      <c r="K13" s="14"/>
    </row>
    <row r="14" ht="60" customHeight="1" spans="1:11">
      <c r="A14" s="20"/>
      <c r="B14" s="21" t="s">
        <v>33</v>
      </c>
      <c r="C14" s="22" t="s">
        <v>34</v>
      </c>
      <c r="D14" s="23" t="s">
        <v>35</v>
      </c>
      <c r="E14" s="23" t="s">
        <v>36</v>
      </c>
      <c r="F14" s="24" t="s">
        <v>36</v>
      </c>
      <c r="G14" s="25"/>
      <c r="H14" s="10">
        <v>10</v>
      </c>
      <c r="I14" s="10">
        <v>10</v>
      </c>
      <c r="J14" s="11"/>
      <c r="K14" s="14"/>
    </row>
    <row r="15" ht="60" customHeight="1" spans="1:11">
      <c r="A15" s="20"/>
      <c r="B15" s="26"/>
      <c r="C15" s="22"/>
      <c r="D15" s="23" t="s">
        <v>37</v>
      </c>
      <c r="E15" s="23">
        <v>1</v>
      </c>
      <c r="F15" s="27">
        <v>1</v>
      </c>
      <c r="G15" s="28"/>
      <c r="H15" s="10">
        <v>10</v>
      </c>
      <c r="I15" s="10">
        <v>10</v>
      </c>
      <c r="J15" s="11"/>
      <c r="K15" s="14"/>
    </row>
    <row r="16" ht="60" customHeight="1" spans="1:11">
      <c r="A16" s="20"/>
      <c r="B16" s="26"/>
      <c r="C16" s="22" t="s">
        <v>38</v>
      </c>
      <c r="D16" s="23" t="s">
        <v>39</v>
      </c>
      <c r="E16" s="23" t="s">
        <v>40</v>
      </c>
      <c r="F16" s="29">
        <v>1</v>
      </c>
      <c r="G16" s="14"/>
      <c r="H16" s="10">
        <v>10</v>
      </c>
      <c r="I16" s="10">
        <v>10</v>
      </c>
      <c r="J16" s="11"/>
      <c r="K16" s="14"/>
    </row>
    <row r="17" ht="60" customHeight="1" spans="1:11">
      <c r="A17" s="20"/>
      <c r="B17" s="26"/>
      <c r="C17" s="22"/>
      <c r="D17" s="23" t="s">
        <v>41</v>
      </c>
      <c r="E17" s="23" t="s">
        <v>42</v>
      </c>
      <c r="F17" s="29" t="s">
        <v>43</v>
      </c>
      <c r="G17" s="14"/>
      <c r="H17" s="10">
        <v>10</v>
      </c>
      <c r="I17" s="10">
        <v>10</v>
      </c>
      <c r="J17" s="11"/>
      <c r="K17" s="14"/>
    </row>
    <row r="18" ht="60" customHeight="1" spans="1:11">
      <c r="A18" s="20"/>
      <c r="B18" s="26"/>
      <c r="C18" s="22" t="s">
        <v>44</v>
      </c>
      <c r="D18" s="23" t="s">
        <v>45</v>
      </c>
      <c r="E18" s="23" t="s">
        <v>40</v>
      </c>
      <c r="F18" s="30">
        <v>1</v>
      </c>
      <c r="G18" s="31"/>
      <c r="H18" s="10">
        <v>10</v>
      </c>
      <c r="I18" s="10">
        <v>10</v>
      </c>
      <c r="J18" s="11"/>
      <c r="K18" s="14"/>
    </row>
    <row r="19" ht="60" customHeight="1" spans="1:11">
      <c r="A19" s="20"/>
      <c r="B19" s="26"/>
      <c r="C19" s="22" t="s">
        <v>46</v>
      </c>
      <c r="D19" s="23" t="s">
        <v>47</v>
      </c>
      <c r="E19" s="23" t="s">
        <v>40</v>
      </c>
      <c r="F19" s="32">
        <v>1</v>
      </c>
      <c r="G19" s="33"/>
      <c r="H19" s="10">
        <v>10</v>
      </c>
      <c r="I19" s="10">
        <v>10</v>
      </c>
      <c r="J19" s="11"/>
      <c r="K19" s="14"/>
    </row>
    <row r="20" ht="90.5" customHeight="1" spans="1:11">
      <c r="A20" s="20"/>
      <c r="B20" s="26"/>
      <c r="C20" s="22" t="s">
        <v>48</v>
      </c>
      <c r="D20" s="23" t="s">
        <v>49</v>
      </c>
      <c r="E20" s="34" t="s">
        <v>50</v>
      </c>
      <c r="F20" s="35" t="s">
        <v>51</v>
      </c>
      <c r="G20" s="33"/>
      <c r="H20" s="10">
        <v>10</v>
      </c>
      <c r="I20" s="10">
        <v>10</v>
      </c>
      <c r="J20" s="11"/>
      <c r="K20" s="14"/>
    </row>
    <row r="21" ht="95" customHeight="1" spans="1:11">
      <c r="A21" s="20"/>
      <c r="B21" s="26"/>
      <c r="C21" s="22" t="s">
        <v>52</v>
      </c>
      <c r="D21" s="36" t="s">
        <v>53</v>
      </c>
      <c r="E21" s="34" t="s">
        <v>54</v>
      </c>
      <c r="F21" s="35" t="s">
        <v>55</v>
      </c>
      <c r="G21" s="33"/>
      <c r="H21" s="10">
        <v>10</v>
      </c>
      <c r="I21" s="10">
        <v>5</v>
      </c>
      <c r="J21" s="11" t="s">
        <v>56</v>
      </c>
      <c r="K21" s="14"/>
    </row>
    <row r="22" ht="60" customHeight="1" spans="1:11">
      <c r="A22" s="20"/>
      <c r="B22" s="21" t="s">
        <v>57</v>
      </c>
      <c r="C22" s="22" t="s">
        <v>58</v>
      </c>
      <c r="D22" s="23" t="s">
        <v>59</v>
      </c>
      <c r="E22" s="23" t="s">
        <v>60</v>
      </c>
      <c r="F22" s="37">
        <v>0.85</v>
      </c>
      <c r="G22" s="38"/>
      <c r="H22" s="10">
        <v>10</v>
      </c>
      <c r="I22" s="10">
        <v>10</v>
      </c>
      <c r="J22" s="11"/>
      <c r="K22" s="14"/>
    </row>
    <row r="23" ht="20.25" customHeight="1" spans="1:11">
      <c r="A23" s="39" t="s">
        <v>61</v>
      </c>
      <c r="B23" s="40"/>
      <c r="C23" s="40"/>
      <c r="D23" s="40"/>
      <c r="E23" s="40"/>
      <c r="F23" s="40"/>
      <c r="G23" s="41"/>
      <c r="H23" s="41">
        <f>SUM(H9,H14:H22)</f>
        <v>100</v>
      </c>
      <c r="I23" s="41">
        <f>SUM(I9,I14:I22)</f>
        <v>95</v>
      </c>
      <c r="J23" s="39"/>
      <c r="K23" s="41"/>
    </row>
    <row r="24" s="1" customFormat="1" ht="20.25" customHeight="1" spans="1:11">
      <c r="A24" s="42" t="s">
        <v>62</v>
      </c>
      <c r="B24" s="22" t="s">
        <v>63</v>
      </c>
      <c r="C24" s="22"/>
      <c r="D24" s="22" t="s">
        <v>64</v>
      </c>
      <c r="E24" s="22"/>
      <c r="F24" s="22"/>
      <c r="G24" s="22" t="s">
        <v>65</v>
      </c>
      <c r="H24" s="22"/>
      <c r="I24" s="22"/>
      <c r="J24" s="22"/>
      <c r="K24" s="22"/>
    </row>
    <row r="25" s="1" customFormat="1" ht="21.75" customHeight="1" spans="1:11">
      <c r="A25" s="42"/>
      <c r="B25" s="22" t="s">
        <v>66</v>
      </c>
      <c r="C25" s="22"/>
      <c r="D25" s="22" t="s">
        <v>67</v>
      </c>
      <c r="E25" s="22"/>
      <c r="F25" s="22"/>
      <c r="G25" s="22" t="s">
        <v>68</v>
      </c>
      <c r="H25" s="22"/>
      <c r="I25" s="22"/>
      <c r="J25" s="22"/>
      <c r="K25" s="22"/>
    </row>
    <row r="26" s="1" customFormat="1" ht="23.25" customHeight="1" spans="1:11">
      <c r="A26" s="42"/>
      <c r="B26" s="22" t="s">
        <v>69</v>
      </c>
      <c r="C26" s="22"/>
      <c r="D26" s="22"/>
      <c r="E26" s="22"/>
      <c r="F26" s="22"/>
      <c r="G26" s="22"/>
      <c r="H26" s="22"/>
      <c r="I26" s="22"/>
      <c r="J26" s="22"/>
      <c r="K26" s="22"/>
    </row>
    <row r="27" s="2" customFormat="1" ht="87" customHeight="1" spans="1:11">
      <c r="A27" s="43" t="s">
        <v>70</v>
      </c>
      <c r="B27" s="44" t="s">
        <v>71</v>
      </c>
      <c r="C27" s="45"/>
      <c r="D27" s="45"/>
      <c r="E27" s="45"/>
      <c r="F27" s="45"/>
      <c r="G27" s="45"/>
      <c r="H27" s="45"/>
      <c r="I27" s="45"/>
      <c r="J27" s="45"/>
      <c r="K27" s="51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C14:C15"/>
    <mergeCell ref="C16:C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 津石高速天津西段年度可行性缺口补助 (第二批)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2022-07-29T14:40:49Z</dcterms:created>
  <dcterms:modified xsi:type="dcterms:W3CDTF">2022-07-29T14:40:49Z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B6E01143D82F49D0B18D925DA9723228</vt:lpwstr>
  </property>
  <property fmtid="{D5CDD505-2E9C-101B-9397-08002B2CF9AE}" pid="3" name="KSOProductBuildVer">
    <vt:lpwstr>2052-11.1.0.11830</vt:lpwstr>
  </property>
</Properties>
</file>